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V:\CommonProject\Проекты\000008 Тендерная документация\Конкурентные проработки\2026 г\ГО\1400.269_Шини\ТЗ_ПРО_1400.269\"/>
    </mc:Choice>
  </mc:AlternateContent>
  <xr:revisionPtr revIDLastSave="0" documentId="8_{3A2B39D4-64A4-4CCA-A73B-E2B02B752B95}" xr6:coauthVersionLast="47" xr6:coauthVersionMax="47" xr10:uidLastSave="{00000000-0000-0000-0000-000000000000}"/>
  <bookViews>
    <workbookView xWindow="43515" yWindow="0" windowWidth="14190" windowHeight="15570" activeTab="1" xr2:uid="{52D30A06-B6AD-40C8-8C82-F5D8B7F4C230}"/>
  </bookViews>
  <sheets>
    <sheet name="Аркуш1" sheetId="1" r:id="rId1"/>
    <sheet name="Аркуш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1" i="2" l="1"/>
  <c r="G22" i="2"/>
  <c r="G23" i="2"/>
  <c r="G24" i="2"/>
  <c r="G25" i="2"/>
  <c r="G26" i="2"/>
  <c r="G27" i="2"/>
  <c r="G28" i="2"/>
  <c r="G29" i="2"/>
  <c r="G20" i="2"/>
  <c r="G30" i="2" l="1"/>
</calcChain>
</file>

<file path=xl/sharedStrings.xml><?xml version="1.0" encoding="utf-8"?>
<sst xmlns="http://schemas.openxmlformats.org/spreadsheetml/2006/main" count="97" uniqueCount="58">
  <si>
    <t>№ п/п</t>
  </si>
  <si>
    <t>Найменування</t>
  </si>
  <si>
    <t>Допустимі альтернативи</t>
  </si>
  <si>
    <t>Кількість шт.</t>
  </si>
  <si>
    <t>Адреса доставки</t>
  </si>
  <si>
    <t>1.</t>
  </si>
  <si>
    <t>Екскаватор - навантажувач JCB3CX T 10246АН передня вісь 12.5/80-18 14PR Michelin Power CL TL</t>
  </si>
  <si>
    <r>
      <t xml:space="preserve">Petlas, </t>
    </r>
    <r>
      <rPr>
        <sz val="11"/>
        <color theme="1"/>
        <rFont val="Calibri"/>
        <family val="2"/>
        <charset val="204"/>
      </rPr>
      <t>Alliance, Taihao</t>
    </r>
  </si>
  <si>
    <t>м. Бровари, вул. Б. Хмельницького 1</t>
  </si>
  <si>
    <t>2.</t>
  </si>
  <si>
    <t>Екскаватор - навантажувач JCB3CX T 10246АН задня вісь 480/80-26 POWER CL TL 167A8 MICHELIN</t>
  </si>
  <si>
    <t>3.</t>
  </si>
  <si>
    <t xml:space="preserve">Сідловий тягач МАЗ АА2434МК передня і задня вісь Satoya SU-022 11,00  R20 152/149К 18PR   </t>
  </si>
  <si>
    <t>Rosava, Lanvigator, Tracmax</t>
  </si>
  <si>
    <t>4.</t>
  </si>
  <si>
    <r>
      <t>Напівпричіп  МАЗ АЕ8072ХТ передня і задня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вісь Satoya SU-022 11,00  R20 152/149К 18PR</t>
    </r>
    <r>
      <rPr>
        <sz val="11"/>
        <color rgb="FFFF0000"/>
        <rFont val="Times New Roman"/>
        <family val="1"/>
        <charset val="204"/>
      </rPr>
      <t xml:space="preserve">   </t>
    </r>
  </si>
  <si>
    <t>5.</t>
  </si>
  <si>
    <t>Сідловий тягач FORD КА9062ЕК задня вісь Lanvigator D801 295/80 R22.5 154/151M 18PR</t>
  </si>
  <si>
    <t>Pirelli, Michelin, Nokian, Goodyear, Barum, Hankook. Satoya</t>
  </si>
  <si>
    <t>с. Святопетрівське, вул. Київська 27</t>
  </si>
  <si>
    <t>6.</t>
  </si>
  <si>
    <r>
      <t>Напівпричіп  МАЗ ВС7487ХХ передня вісь Satoya SU-022 11,00  R20 152/149К 18PR</t>
    </r>
    <r>
      <rPr>
        <sz val="11"/>
        <color rgb="FFFF0000"/>
        <rFont val="Times New Roman"/>
        <family val="1"/>
        <charset val="204"/>
      </rPr>
      <t xml:space="preserve">   </t>
    </r>
  </si>
  <si>
    <t>м. Львів, вул. Шевченка 317-С</t>
  </si>
  <si>
    <t>7.</t>
  </si>
  <si>
    <t>Навантажувач CPCD 100-RW KENDA K610</t>
  </si>
  <si>
    <t>KINETICS 9.00-20 14PR задня вісь</t>
  </si>
  <si>
    <t>ні</t>
  </si>
  <si>
    <t>м. Дніпро, вул. Яхненівська 15</t>
  </si>
  <si>
    <t>8.</t>
  </si>
  <si>
    <t>KINETICS 9.00-20 14PR передня і задня вісь</t>
  </si>
  <si>
    <t>м. Тернопіль, вул. Поліська 11</t>
  </si>
  <si>
    <t>9.</t>
  </si>
  <si>
    <t>ГАЗ 33023 АВ6712СВ Росава БЦ-54 185/75 R16 95T всесезонні передня і задня вісь</t>
  </si>
  <si>
    <t xml:space="preserve">Lanvigator, Royal Black, Tracmax </t>
  </si>
  <si>
    <t>м. Хмельницький, вул. Романа Шухевича 118А</t>
  </si>
  <si>
    <t>Усього:</t>
  </si>
  <si>
    <t>Комерційна пропозиція</t>
  </si>
  <si>
    <t>Загальні відомості</t>
  </si>
  <si>
    <t>Юридична назва організації</t>
  </si>
  <si>
    <t>Код ЄДРПОУ</t>
  </si>
  <si>
    <t>Юридична адреса</t>
  </si>
  <si>
    <t>Загальна вартість за комерційною пропозицією, грн. без ПДВ</t>
  </si>
  <si>
    <t>Запропоновані умови оплати</t>
  </si>
  <si>
    <t>Гарантійні зобов'язання</t>
  </si>
  <si>
    <t>Посада, контактна особа та телефон</t>
  </si>
  <si>
    <t>Термін дії оферти</t>
  </si>
  <si>
    <t>Згода працювати на підставі типової форми договору</t>
  </si>
  <si>
    <t>Додаткові умови</t>
  </si>
  <si>
    <t>Термін поставки, кал. днів</t>
  </si>
  <si>
    <t>Використання субпідрядних організацій (зазначити назву субпідрядника, види робіт та відсоток від загальної вартості ).</t>
  </si>
  <si>
    <t>Ціна, грн. без ПДВ</t>
  </si>
  <si>
    <t>Вартість, грн. без ПДВ</t>
  </si>
  <si>
    <r>
      <t xml:space="preserve">Petlas, </t>
    </r>
    <r>
      <rPr>
        <sz val="8"/>
        <color theme="1"/>
        <rFont val="Calibri"/>
        <family val="2"/>
        <charset val="204"/>
      </rPr>
      <t>Alliance, Taihao</t>
    </r>
  </si>
  <si>
    <r>
      <t>Напівпричіп  МАЗ АЕ8072ХТ передня і задня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вісь Satoya SU-022 11,00  R20 152/149К 18PR</t>
    </r>
    <r>
      <rPr>
        <sz val="8"/>
        <color rgb="FFFF0000"/>
        <rFont val="Times New Roman"/>
        <family val="1"/>
        <charset val="204"/>
      </rPr>
      <t xml:space="preserve">   </t>
    </r>
  </si>
  <si>
    <r>
      <t>Напівпричіп  МАЗ ВС7487ХХ передня вісь Satoya SU-022 11,00  R20 152/149К 18PR</t>
    </r>
    <r>
      <rPr>
        <sz val="8"/>
        <color rgb="FFFF0000"/>
        <rFont val="Times New Roman"/>
        <family val="1"/>
        <charset val="204"/>
      </rPr>
      <t xml:space="preserve">   </t>
    </r>
  </si>
  <si>
    <r>
      <t xml:space="preserve">Ми, _________________________, надаємо Комерційну пропозицію (оферту) та підтверджуємо готовність виконати поставку згідно з Технічного завдання </t>
    </r>
    <r>
      <rPr>
        <b/>
        <sz val="8"/>
        <color theme="1"/>
        <rFont val="Times New Roman"/>
        <family val="1"/>
        <charset val="204"/>
      </rPr>
      <t>№ 1406.269 від 10.09.2026</t>
    </r>
  </si>
  <si>
    <t>Навантажувач CPCD 100-RW KENDA K610 KINETICS 9.00-20 14PR задня вісь</t>
  </si>
  <si>
    <t>Навантажувач CPCD 100-RW KENDA K610 KINETICS 9.00-20 14PR передня і задня вісь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</si>
</sst>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Aptos Narrow"/>
      <family val="2"/>
      <charset val="204"/>
      <scheme val="minor"/>
    </font>
    <font>
      <sz val="8"/>
      <color theme="1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 applyAlignment="1">
      <alignment horizontal="left" vertical="center" indent="1"/>
    </xf>
    <xf numFmtId="0" fontId="8" fillId="0" borderId="0" xfId="0" applyFont="1"/>
    <xf numFmtId="0" fontId="6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10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1" defaultTableStyle="TableStyleMedium2" defaultPivotStyle="PivotStyleLight16">
    <tableStyle name="Invisible" pivot="0" table="0" count="0" xr9:uid="{9C339A26-6DDB-48D0-B3B6-77A5C533D5B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7947F-0CC7-4CA0-B422-17021B6A49CB}">
  <dimension ref="A15:E31"/>
  <sheetViews>
    <sheetView workbookViewId="0">
      <selection activeCell="G17" sqref="G17"/>
    </sheetView>
  </sheetViews>
  <sheetFormatPr defaultRowHeight="15" x14ac:dyDescent="0.25"/>
  <sheetData>
    <row r="15" spans="1:5" ht="15.75" thickBot="1" x14ac:dyDescent="0.3"/>
    <row r="16" spans="1:5" ht="60.75" thickBot="1" x14ac:dyDescent="0.3">
      <c r="A16" s="1" t="s">
        <v>0</v>
      </c>
      <c r="B16" s="2" t="s">
        <v>1</v>
      </c>
      <c r="C16" s="2" t="s">
        <v>2</v>
      </c>
      <c r="D16" s="2" t="s">
        <v>3</v>
      </c>
      <c r="E16" s="2" t="s">
        <v>4</v>
      </c>
    </row>
    <row r="17" spans="1:5" ht="194.25" customHeight="1" x14ac:dyDescent="0.25">
      <c r="A17" s="22" t="s">
        <v>5</v>
      </c>
      <c r="B17" s="22" t="s">
        <v>6</v>
      </c>
      <c r="C17" s="22" t="s">
        <v>7</v>
      </c>
      <c r="D17" s="22">
        <v>2</v>
      </c>
      <c r="E17" s="22" t="s">
        <v>8</v>
      </c>
    </row>
    <row r="18" spans="1:5" ht="15.75" thickBot="1" x14ac:dyDescent="0.3">
      <c r="A18" s="23"/>
      <c r="B18" s="23"/>
      <c r="C18" s="23"/>
      <c r="D18" s="23"/>
      <c r="E18" s="24"/>
    </row>
    <row r="19" spans="1:5" ht="164.25" customHeight="1" x14ac:dyDescent="0.25">
      <c r="A19" s="22" t="s">
        <v>9</v>
      </c>
      <c r="B19" s="22" t="s">
        <v>10</v>
      </c>
      <c r="C19" s="3"/>
      <c r="D19" s="22">
        <v>2</v>
      </c>
      <c r="E19" s="24"/>
    </row>
    <row r="20" spans="1:5" ht="45" x14ac:dyDescent="0.25">
      <c r="A20" s="24"/>
      <c r="B20" s="24"/>
      <c r="C20" s="3" t="s">
        <v>7</v>
      </c>
      <c r="D20" s="24"/>
      <c r="E20" s="24"/>
    </row>
    <row r="21" spans="1:5" ht="15.75" thickBot="1" x14ac:dyDescent="0.3">
      <c r="A21" s="23"/>
      <c r="B21" s="23"/>
      <c r="C21" s="4"/>
      <c r="D21" s="23"/>
      <c r="E21" s="24"/>
    </row>
    <row r="22" spans="1:5" ht="210.75" thickBot="1" x14ac:dyDescent="0.3">
      <c r="A22" s="5" t="s">
        <v>11</v>
      </c>
      <c r="B22" s="6" t="s">
        <v>12</v>
      </c>
      <c r="C22" s="4" t="s">
        <v>13</v>
      </c>
      <c r="D22" s="4">
        <v>6</v>
      </c>
      <c r="E22" s="24"/>
    </row>
    <row r="23" spans="1:5" ht="210.75" thickBot="1" x14ac:dyDescent="0.3">
      <c r="A23" s="5" t="s">
        <v>14</v>
      </c>
      <c r="B23" s="6" t="s">
        <v>15</v>
      </c>
      <c r="C23" s="4" t="s">
        <v>13</v>
      </c>
      <c r="D23" s="4">
        <v>8</v>
      </c>
      <c r="E23" s="23"/>
    </row>
    <row r="24" spans="1:5" ht="195.75" thickBot="1" x14ac:dyDescent="0.3">
      <c r="A24" s="5" t="s">
        <v>16</v>
      </c>
      <c r="B24" s="4" t="s">
        <v>17</v>
      </c>
      <c r="C24" s="4" t="s">
        <v>18</v>
      </c>
      <c r="D24" s="4">
        <v>4</v>
      </c>
      <c r="E24" s="4" t="s">
        <v>19</v>
      </c>
    </row>
    <row r="25" spans="1:5" ht="195.75" thickBot="1" x14ac:dyDescent="0.3">
      <c r="A25" s="5" t="s">
        <v>20</v>
      </c>
      <c r="B25" s="6" t="s">
        <v>21</v>
      </c>
      <c r="C25" s="4" t="s">
        <v>13</v>
      </c>
      <c r="D25" s="4">
        <v>8</v>
      </c>
      <c r="E25" s="4" t="s">
        <v>22</v>
      </c>
    </row>
    <row r="26" spans="1:5" ht="90" x14ac:dyDescent="0.25">
      <c r="A26" s="22" t="s">
        <v>23</v>
      </c>
      <c r="B26" s="3" t="s">
        <v>24</v>
      </c>
      <c r="C26" s="22" t="s">
        <v>26</v>
      </c>
      <c r="D26" s="22">
        <v>2</v>
      </c>
      <c r="E26" s="22" t="s">
        <v>27</v>
      </c>
    </row>
    <row r="27" spans="1:5" ht="75.75" thickBot="1" x14ac:dyDescent="0.3">
      <c r="A27" s="23"/>
      <c r="B27" s="4" t="s">
        <v>25</v>
      </c>
      <c r="C27" s="23"/>
      <c r="D27" s="23"/>
      <c r="E27" s="23"/>
    </row>
    <row r="28" spans="1:5" ht="90" x14ac:dyDescent="0.25">
      <c r="A28" s="22" t="s">
        <v>28</v>
      </c>
      <c r="B28" s="3" t="s">
        <v>24</v>
      </c>
      <c r="C28" s="22" t="s">
        <v>26</v>
      </c>
      <c r="D28" s="22">
        <v>4</v>
      </c>
      <c r="E28" s="22" t="s">
        <v>30</v>
      </c>
    </row>
    <row r="29" spans="1:5" ht="90.75" thickBot="1" x14ac:dyDescent="0.3">
      <c r="A29" s="23"/>
      <c r="B29" s="4" t="s">
        <v>29</v>
      </c>
      <c r="C29" s="23"/>
      <c r="D29" s="23"/>
      <c r="E29" s="23"/>
    </row>
    <row r="30" spans="1:5" ht="195.75" thickBot="1" x14ac:dyDescent="0.3">
      <c r="A30" s="5" t="s">
        <v>31</v>
      </c>
      <c r="B30" s="6" t="s">
        <v>32</v>
      </c>
      <c r="C30" s="4" t="s">
        <v>33</v>
      </c>
      <c r="D30" s="4">
        <v>6</v>
      </c>
      <c r="E30" s="4" t="s">
        <v>34</v>
      </c>
    </row>
    <row r="31" spans="1:5" ht="15.75" thickBot="1" x14ac:dyDescent="0.3">
      <c r="A31" s="19" t="s">
        <v>35</v>
      </c>
      <c r="B31" s="20"/>
      <c r="C31" s="21"/>
      <c r="D31" s="4">
        <v>42</v>
      </c>
      <c r="E31" s="7"/>
    </row>
  </sheetData>
  <mergeCells count="17">
    <mergeCell ref="A17:A18"/>
    <mergeCell ref="B17:B18"/>
    <mergeCell ref="C17:C18"/>
    <mergeCell ref="D17:D18"/>
    <mergeCell ref="E17:E23"/>
    <mergeCell ref="A19:A21"/>
    <mergeCell ref="B19:B21"/>
    <mergeCell ref="D19:D21"/>
    <mergeCell ref="A31:C31"/>
    <mergeCell ref="A26:A27"/>
    <mergeCell ref="C26:C27"/>
    <mergeCell ref="D26:D27"/>
    <mergeCell ref="E26:E27"/>
    <mergeCell ref="A28:A29"/>
    <mergeCell ref="C28:C29"/>
    <mergeCell ref="D28:D29"/>
    <mergeCell ref="E28:E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5673D-D585-4D4F-8C12-BD50D3BE994A}">
  <dimension ref="A1:I30"/>
  <sheetViews>
    <sheetView tabSelected="1" topLeftCell="A7" workbookViewId="0">
      <selection activeCell="C33" sqref="C33"/>
    </sheetView>
  </sheetViews>
  <sheetFormatPr defaultColWidth="31.7109375" defaultRowHeight="12" customHeight="1" x14ac:dyDescent="0.2"/>
  <cols>
    <col min="1" max="1" width="5.85546875" style="10" customWidth="1"/>
    <col min="2" max="2" width="35" style="10" customWidth="1"/>
    <col min="3" max="3" width="31.7109375" style="10"/>
    <col min="4" max="4" width="15.5703125" style="10" customWidth="1"/>
    <col min="5" max="5" width="24.140625" style="10" customWidth="1"/>
    <col min="6" max="6" width="14.28515625" style="10" customWidth="1"/>
    <col min="7" max="7" width="17.85546875" style="10" customWidth="1"/>
    <col min="8" max="16384" width="31.7109375" style="10"/>
  </cols>
  <sheetData>
    <row r="1" spans="1:9" ht="12" customHeight="1" x14ac:dyDescent="0.2">
      <c r="A1" s="18" t="s">
        <v>36</v>
      </c>
      <c r="B1" s="18"/>
      <c r="C1" s="18"/>
      <c r="D1" s="18"/>
      <c r="E1" s="18"/>
      <c r="F1" s="8"/>
      <c r="G1" s="8"/>
      <c r="H1" s="8"/>
      <c r="I1" s="8"/>
    </row>
    <row r="2" spans="1:9" ht="12" customHeight="1" x14ac:dyDescent="0.2">
      <c r="A2" s="9"/>
      <c r="B2" s="8"/>
      <c r="C2" s="8"/>
      <c r="D2" s="8"/>
      <c r="E2" s="8"/>
      <c r="F2" s="8"/>
      <c r="G2" s="8"/>
      <c r="H2" s="8"/>
      <c r="I2" s="8"/>
    </row>
    <row r="3" spans="1:9" ht="12" customHeight="1" x14ac:dyDescent="0.2">
      <c r="A3" s="9" t="s">
        <v>55</v>
      </c>
      <c r="B3" s="8"/>
      <c r="C3" s="8"/>
      <c r="D3" s="8"/>
      <c r="E3" s="8"/>
      <c r="F3" s="8"/>
      <c r="G3" s="8"/>
      <c r="H3" s="8"/>
      <c r="I3" s="8"/>
    </row>
    <row r="4" spans="1:9" ht="12" customHeight="1" x14ac:dyDescent="0.2">
      <c r="A4" s="9"/>
      <c r="B4" s="8"/>
      <c r="C4" s="8"/>
      <c r="D4" s="8"/>
      <c r="E4" s="8"/>
      <c r="F4" s="8"/>
      <c r="G4" s="8"/>
      <c r="H4" s="8"/>
      <c r="I4" s="8"/>
    </row>
    <row r="5" spans="1:9" ht="12" customHeight="1" x14ac:dyDescent="0.2">
      <c r="A5" s="17" t="s">
        <v>37</v>
      </c>
      <c r="B5" s="17"/>
      <c r="C5" s="17"/>
      <c r="D5" s="8"/>
      <c r="E5" s="8"/>
      <c r="F5" s="8"/>
      <c r="G5" s="8"/>
      <c r="H5" s="8"/>
      <c r="I5" s="8"/>
    </row>
    <row r="6" spans="1:9" ht="12" customHeight="1" x14ac:dyDescent="0.2">
      <c r="A6" s="15">
        <v>1</v>
      </c>
      <c r="B6" s="15" t="s">
        <v>38</v>
      </c>
      <c r="C6" s="15"/>
      <c r="D6" s="8"/>
      <c r="E6" s="8"/>
      <c r="F6" s="8"/>
      <c r="G6" s="8"/>
      <c r="H6" s="8"/>
      <c r="I6" s="8"/>
    </row>
    <row r="7" spans="1:9" ht="12" customHeight="1" x14ac:dyDescent="0.2">
      <c r="A7" s="15">
        <v>2</v>
      </c>
      <c r="B7" s="15" t="s">
        <v>39</v>
      </c>
      <c r="C7" s="15"/>
      <c r="D7" s="8"/>
      <c r="E7" s="8"/>
      <c r="F7" s="8"/>
      <c r="G7" s="8"/>
      <c r="H7" s="8"/>
      <c r="I7" s="8"/>
    </row>
    <row r="8" spans="1:9" ht="12" customHeight="1" x14ac:dyDescent="0.2">
      <c r="A8" s="15">
        <v>3</v>
      </c>
      <c r="B8" s="15" t="s">
        <v>40</v>
      </c>
      <c r="C8" s="15"/>
      <c r="D8" s="8"/>
      <c r="E8" s="8"/>
      <c r="F8" s="8"/>
      <c r="G8" s="8"/>
      <c r="H8" s="8"/>
      <c r="I8" s="8"/>
    </row>
    <row r="9" spans="1:9" ht="24.75" customHeight="1" x14ac:dyDescent="0.2">
      <c r="A9" s="15">
        <v>4</v>
      </c>
      <c r="B9" s="15" t="s">
        <v>41</v>
      </c>
      <c r="C9" s="15"/>
      <c r="D9" s="8"/>
      <c r="E9" s="8"/>
      <c r="F9" s="8"/>
      <c r="G9" s="8"/>
      <c r="H9" s="8"/>
      <c r="I9" s="8"/>
    </row>
    <row r="10" spans="1:9" ht="12" customHeight="1" x14ac:dyDescent="0.2">
      <c r="A10" s="15">
        <v>5</v>
      </c>
      <c r="B10" s="15" t="s">
        <v>42</v>
      </c>
      <c r="C10" s="15"/>
      <c r="D10" s="8"/>
      <c r="E10" s="8"/>
      <c r="F10" s="8"/>
      <c r="G10" s="8"/>
      <c r="H10" s="8"/>
      <c r="I10" s="8"/>
    </row>
    <row r="11" spans="1:9" ht="12" customHeight="1" x14ac:dyDescent="0.2">
      <c r="A11" s="15">
        <v>6</v>
      </c>
      <c r="B11" s="15" t="s">
        <v>48</v>
      </c>
      <c r="C11" s="15"/>
      <c r="D11" s="8"/>
      <c r="E11" s="8"/>
      <c r="F11" s="8"/>
      <c r="G11" s="8"/>
      <c r="H11" s="8"/>
      <c r="I11" s="8"/>
    </row>
    <row r="12" spans="1:9" ht="12" customHeight="1" x14ac:dyDescent="0.2">
      <c r="A12" s="15">
        <v>7</v>
      </c>
      <c r="B12" s="15" t="s">
        <v>43</v>
      </c>
      <c r="C12" s="15"/>
      <c r="D12" s="8"/>
      <c r="E12" s="8"/>
      <c r="F12" s="8"/>
      <c r="G12" s="8"/>
      <c r="H12" s="8"/>
      <c r="I12" s="8"/>
    </row>
    <row r="13" spans="1:9" ht="19.5" customHeight="1" x14ac:dyDescent="0.2">
      <c r="A13" s="15">
        <v>8</v>
      </c>
      <c r="B13" s="15" t="s">
        <v>44</v>
      </c>
      <c r="C13" s="15"/>
      <c r="D13" s="8"/>
      <c r="E13" s="8"/>
      <c r="F13" s="8"/>
      <c r="G13" s="8"/>
      <c r="H13" s="8"/>
      <c r="I13" s="8"/>
    </row>
    <row r="14" spans="1:9" ht="12" customHeight="1" x14ac:dyDescent="0.2">
      <c r="A14" s="15">
        <v>9</v>
      </c>
      <c r="B14" s="15" t="s">
        <v>45</v>
      </c>
      <c r="C14" s="15"/>
      <c r="D14" s="8"/>
      <c r="E14" s="8"/>
      <c r="F14" s="8"/>
      <c r="G14" s="8"/>
      <c r="H14" s="8"/>
      <c r="I14" s="8"/>
    </row>
    <row r="15" spans="1:9" ht="39" customHeight="1" x14ac:dyDescent="0.2">
      <c r="A15" s="15">
        <v>10</v>
      </c>
      <c r="B15" s="15" t="s">
        <v>49</v>
      </c>
      <c r="C15" s="15"/>
      <c r="D15" s="8"/>
      <c r="E15" s="8"/>
      <c r="F15" s="8"/>
      <c r="G15" s="8"/>
      <c r="H15" s="8"/>
      <c r="I15" s="8"/>
    </row>
    <row r="16" spans="1:9" ht="30" customHeight="1" x14ac:dyDescent="0.2">
      <c r="A16" s="15">
        <v>11</v>
      </c>
      <c r="B16" s="15" t="s">
        <v>46</v>
      </c>
      <c r="C16" s="15"/>
      <c r="D16" s="8"/>
      <c r="E16" s="8"/>
      <c r="F16" s="8"/>
      <c r="G16" s="8"/>
      <c r="H16" s="8"/>
      <c r="I16" s="8"/>
    </row>
    <row r="17" spans="1:9" ht="12" customHeight="1" x14ac:dyDescent="0.2">
      <c r="A17" s="15">
        <v>12</v>
      </c>
      <c r="B17" s="15" t="s">
        <v>47</v>
      </c>
      <c r="C17" s="15"/>
      <c r="D17" s="8"/>
      <c r="E17" s="8"/>
      <c r="F17" s="8"/>
      <c r="G17" s="8"/>
      <c r="H17" s="8"/>
      <c r="I17" s="8"/>
    </row>
    <row r="19" spans="1:9" ht="12" customHeight="1" x14ac:dyDescent="0.2">
      <c r="A19" s="11" t="s">
        <v>0</v>
      </c>
      <c r="B19" s="11" t="s">
        <v>1</v>
      </c>
      <c r="C19" s="11" t="s">
        <v>2</v>
      </c>
      <c r="D19" s="11" t="s">
        <v>3</v>
      </c>
      <c r="E19" s="11" t="s">
        <v>4</v>
      </c>
      <c r="F19" s="11" t="s">
        <v>50</v>
      </c>
      <c r="G19" s="11" t="s">
        <v>51</v>
      </c>
    </row>
    <row r="20" spans="1:9" ht="33" customHeight="1" x14ac:dyDescent="0.2">
      <c r="A20" s="16" t="s">
        <v>5</v>
      </c>
      <c r="B20" s="16" t="s">
        <v>6</v>
      </c>
      <c r="C20" s="16" t="s">
        <v>52</v>
      </c>
      <c r="D20" s="16">
        <v>2</v>
      </c>
      <c r="E20" s="16" t="s">
        <v>8</v>
      </c>
      <c r="F20" s="12"/>
      <c r="G20" s="12">
        <f>F20*D20</f>
        <v>0</v>
      </c>
    </row>
    <row r="21" spans="1:9" ht="12" customHeight="1" x14ac:dyDescent="0.2">
      <c r="A21" s="16"/>
      <c r="B21" s="16"/>
      <c r="C21" s="16"/>
      <c r="D21" s="16"/>
      <c r="E21" s="16"/>
      <c r="F21" s="12"/>
      <c r="G21" s="12">
        <f t="shared" ref="G21:G29" si="0">F21*D21</f>
        <v>0</v>
      </c>
    </row>
    <row r="22" spans="1:9" ht="21" customHeight="1" x14ac:dyDescent="0.2">
      <c r="A22" s="11" t="s">
        <v>9</v>
      </c>
      <c r="B22" s="11" t="s">
        <v>10</v>
      </c>
      <c r="C22" s="11" t="s">
        <v>52</v>
      </c>
      <c r="D22" s="11">
        <v>2</v>
      </c>
      <c r="E22" s="16"/>
      <c r="F22" s="12"/>
      <c r="G22" s="12">
        <f t="shared" si="0"/>
        <v>0</v>
      </c>
    </row>
    <row r="23" spans="1:9" ht="21" customHeight="1" x14ac:dyDescent="0.2">
      <c r="A23" s="11" t="s">
        <v>11</v>
      </c>
      <c r="B23" s="13" t="s">
        <v>12</v>
      </c>
      <c r="C23" s="11" t="s">
        <v>13</v>
      </c>
      <c r="D23" s="11">
        <v>6</v>
      </c>
      <c r="E23" s="16"/>
      <c r="F23" s="12"/>
      <c r="G23" s="12">
        <f t="shared" si="0"/>
        <v>0</v>
      </c>
    </row>
    <row r="24" spans="1:9" ht="21" customHeight="1" x14ac:dyDescent="0.2">
      <c r="A24" s="11" t="s">
        <v>14</v>
      </c>
      <c r="B24" s="13" t="s">
        <v>53</v>
      </c>
      <c r="C24" s="11" t="s">
        <v>13</v>
      </c>
      <c r="D24" s="11">
        <v>8</v>
      </c>
      <c r="E24" s="16"/>
      <c r="F24" s="12"/>
      <c r="G24" s="12">
        <f t="shared" si="0"/>
        <v>0</v>
      </c>
    </row>
    <row r="25" spans="1:9" ht="21" customHeight="1" x14ac:dyDescent="0.2">
      <c r="A25" s="11" t="s">
        <v>16</v>
      </c>
      <c r="B25" s="11" t="s">
        <v>17</v>
      </c>
      <c r="C25" s="11" t="s">
        <v>18</v>
      </c>
      <c r="D25" s="11">
        <v>4</v>
      </c>
      <c r="E25" s="11" t="s">
        <v>19</v>
      </c>
      <c r="F25" s="12"/>
      <c r="G25" s="12">
        <f t="shared" si="0"/>
        <v>0</v>
      </c>
    </row>
    <row r="26" spans="1:9" ht="21" customHeight="1" x14ac:dyDescent="0.2">
      <c r="A26" s="11" t="s">
        <v>20</v>
      </c>
      <c r="B26" s="13" t="s">
        <v>54</v>
      </c>
      <c r="C26" s="11" t="s">
        <v>13</v>
      </c>
      <c r="D26" s="11">
        <v>8</v>
      </c>
      <c r="E26" s="11" t="s">
        <v>22</v>
      </c>
      <c r="F26" s="12"/>
      <c r="G26" s="12">
        <f t="shared" si="0"/>
        <v>0</v>
      </c>
    </row>
    <row r="27" spans="1:9" ht="27.75" customHeight="1" x14ac:dyDescent="0.2">
      <c r="A27" s="11" t="s">
        <v>23</v>
      </c>
      <c r="B27" s="11" t="s">
        <v>56</v>
      </c>
      <c r="C27" s="11" t="s">
        <v>26</v>
      </c>
      <c r="D27" s="11">
        <v>2</v>
      </c>
      <c r="E27" s="11" t="s">
        <v>27</v>
      </c>
      <c r="F27" s="12"/>
      <c r="G27" s="12">
        <f t="shared" si="0"/>
        <v>0</v>
      </c>
    </row>
    <row r="28" spans="1:9" ht="24.75" customHeight="1" x14ac:dyDescent="0.2">
      <c r="A28" s="11" t="s">
        <v>28</v>
      </c>
      <c r="B28" s="11" t="s">
        <v>57</v>
      </c>
      <c r="C28" s="11" t="s">
        <v>26</v>
      </c>
      <c r="D28" s="11">
        <v>4</v>
      </c>
      <c r="E28" s="11" t="s">
        <v>30</v>
      </c>
      <c r="F28" s="12"/>
      <c r="G28" s="12">
        <f t="shared" si="0"/>
        <v>0</v>
      </c>
    </row>
    <row r="29" spans="1:9" ht="24.75" customHeight="1" x14ac:dyDescent="0.2">
      <c r="A29" s="11" t="s">
        <v>31</v>
      </c>
      <c r="B29" s="13" t="s">
        <v>32</v>
      </c>
      <c r="C29" s="11" t="s">
        <v>33</v>
      </c>
      <c r="D29" s="11">
        <v>6</v>
      </c>
      <c r="E29" s="11" t="s">
        <v>34</v>
      </c>
      <c r="F29" s="12"/>
      <c r="G29" s="12">
        <f t="shared" si="0"/>
        <v>0</v>
      </c>
    </row>
    <row r="30" spans="1:9" ht="15" customHeight="1" x14ac:dyDescent="0.2">
      <c r="A30" s="16" t="s">
        <v>35</v>
      </c>
      <c r="B30" s="16"/>
      <c r="C30" s="16"/>
      <c r="D30" s="11">
        <v>42</v>
      </c>
      <c r="E30" s="14"/>
      <c r="F30" s="12"/>
      <c r="G30" s="12">
        <f>SUM(G20:G29)</f>
        <v>0</v>
      </c>
    </row>
  </sheetData>
  <mergeCells count="8">
    <mergeCell ref="A30:C30"/>
    <mergeCell ref="A5:C5"/>
    <mergeCell ref="A1:E1"/>
    <mergeCell ref="A20:A21"/>
    <mergeCell ref="B20:B21"/>
    <mergeCell ref="C20:C21"/>
    <mergeCell ref="D20:D21"/>
    <mergeCell ref="E20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Аркуш1</vt:lpstr>
      <vt:lpstr>Аркуш2</vt:lpstr>
    </vt:vector>
  </TitlesOfParts>
  <Company>METINVEST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Гнатенко Світлана Миколаївна (Svitlana Gnatenko)</dc:creator>
  <cp:lastModifiedBy>Гнатенко Світлана Миколаївна (Svitlana Gnatenko)</cp:lastModifiedBy>
  <dcterms:created xsi:type="dcterms:W3CDTF">2026-09-14T09:50:50Z</dcterms:created>
  <dcterms:modified xsi:type="dcterms:W3CDTF">2026-09-15T08:09:27Z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2026-09-14T09:56:37Z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49603565-f0d6-40a3-a3dc-81521abeff1d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